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3 кв\ЗК  Куры на 3 кв у МСП\"/>
    </mc:Choice>
  </mc:AlternateContent>
  <xr:revisionPtr revIDLastSave="0" documentId="8_{00216155-EE62-4A8D-A4BE-1F75C2DCB8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14" i="1" s="1"/>
  <c r="R13" i="1"/>
  <c r="S13" i="1" l="1"/>
  <c r="T13" i="1" l="1"/>
  <c r="U13" i="1" s="1"/>
  <c r="E8" i="1" l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<sst xmlns="http://schemas.openxmlformats.org/spreadsheetml/2006/main" count="52" uniqueCount="41">
  <si>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</si>
  <si>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</si>
  <si>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</si>
  <si>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</si>
  <si>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</si>
  <si>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</si>
  <si>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</si>
  <si>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</si>
  <si>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</si>
  <si>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</si>
  <si>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</si>
  <si>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</si>
  <si>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</si>
  <si>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</si>
  <si>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</si>
  <si>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</si>
  <si>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</si>
  <si>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</si>
  <si>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</si>
  <si>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</si>
  <si>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</si>
  <si>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</si>
  <si>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</si>
  <si>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</si>
  <si>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</si>
  <si>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</si>
  <si>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</si>
  <si>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</si>
  <si>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</si>
  <si>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</si>
  <si>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</si>
  <si>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</si>
  <si>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</si>
  <si>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</si>
  <si>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</si>
  <si>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</si>
  <si>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</si>
  <si>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№ 190525/1 от 19.05.2025</t>
  </si>
  <si>
    <t>№ 49 от 20.05.2025</t>
  </si>
  <si>
    <t>б/н от 20.05.2025</t>
  </si>
  <si>
    <t>Тушки цыплят-бройлеров потрошенные первого сорта охлажденные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</si>
</sst>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A14" sqref="A14:B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258664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37</v>
      </c>
      <c r="F11" s="54"/>
      <c r="G11" s="53" t="s">
        <v>38</v>
      </c>
      <c r="H11" s="54"/>
      <c r="I11" s="53" t="s">
        <v>39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38.25" customHeight="1" x14ac:dyDescent="0.25">
      <c r="A13" s="45">
        <v>1</v>
      </c>
      <c r="B13" s="43" t="s">
        <v>40</v>
      </c>
      <c r="C13" s="42" t="s">
        <v>36</v>
      </c>
      <c r="D13" s="20">
        <v>800</v>
      </c>
      <c r="E13" s="44">
        <v>300</v>
      </c>
      <c r="F13" s="22">
        <f t="shared" ref="F13" si="0">E13*D13</f>
        <v>240000</v>
      </c>
      <c r="G13" s="21">
        <v>330</v>
      </c>
      <c r="H13" s="23">
        <f t="shared" ref="H13" si="1">G13*D13</f>
        <v>264000</v>
      </c>
      <c r="I13" s="21">
        <v>340</v>
      </c>
      <c r="J13" s="22">
        <f t="shared" ref="J13" si="2">I13*D13</f>
        <v>272000</v>
      </c>
      <c r="K13" s="24"/>
      <c r="L13" s="22"/>
      <c r="M13" s="22"/>
      <c r="N13" s="22"/>
      <c r="O13" s="22"/>
      <c r="P13" s="23"/>
      <c r="Q13" s="22">
        <f>ROUND(AVERAGE(E13,G13,I13,K13,M13),2)</f>
        <v>323.33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20.816660394981707</v>
      </c>
      <c r="T13" s="26">
        <f>S13/Q13*100</f>
        <v>6.4382087634867498</v>
      </c>
      <c r="U13" s="26" t="str">
        <f t="shared" ref="U13" si="5">IF(T13&lt;33,$U$8,$U$9)</f>
        <v>ОДН</v>
      </c>
      <c r="V13" s="27">
        <f t="shared" ref="V13" si="6">D13*Q13</f>
        <v>258664</v>
      </c>
    </row>
    <row r="14" spans="1:22" s="28" customFormat="1" ht="27.75" customHeight="1" x14ac:dyDescent="0.25">
      <c r="A14" s="59" t="s">
        <v>26</v>
      </c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258664</v>
      </c>
    </row>
    <row r="15" spans="1:22" s="33" customFormat="1" x14ac:dyDescent="0.25">
      <c r="A15" s="34"/>
      <c r="S15" s="35"/>
    </row>
    <row r="16" spans="1:22" x14ac:dyDescent="0.25">
      <c r="A16" s="60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28</v>
      </c>
      <c r="B18" s="57"/>
      <c r="C18" s="58" t="s">
        <v>29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30</v>
      </c>
      <c r="B19" s="57"/>
      <c r="C19" s="58" t="s">
        <v>31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2025-05-20T08:54:42Z</cp:lastPrinted>
  <dcterms:created xsi:type="dcterms:W3CDTF">2021-01-18T05:46:41Z</dcterms:created>
  <dcterms:modified xsi:type="dcterms:W3CDTF">2025-05-20T08:54:57Z</dcterms:modified>
</cp:coreProperties>
</file>